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 (Eviem)\Eviem Team Folder\SR team folders\SR10 Tillage\Report\Supplementary Files\Data extraction files\"/>
    </mc:Choice>
  </mc:AlternateContent>
  <bookViews>
    <workbookView xWindow="675" yWindow="4275" windowWidth="31860" windowHeight="12960" tabRatio="500"/>
  </bookViews>
  <sheets>
    <sheet name="Sheet1" sheetId="1" r:id="rId1"/>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BK18" i="1" l="1"/>
  <c r="BK19" i="1"/>
  <c r="BK20" i="1"/>
  <c r="BK21" i="1"/>
  <c r="BK17" i="1"/>
  <c r="BB34" i="1" l="1"/>
  <c r="AZ44" i="1"/>
  <c r="AY44" i="1"/>
  <c r="AZ41" i="1"/>
  <c r="AY41" i="1"/>
  <c r="AZ43" i="1"/>
  <c r="AY43" i="1"/>
  <c r="AY40" i="1"/>
  <c r="AZ40" i="1"/>
  <c r="BC34" i="1"/>
  <c r="AW34" i="1"/>
  <c r="AV34" i="1"/>
  <c r="BC31" i="1"/>
  <c r="BB31" i="1"/>
  <c r="AW31" i="1"/>
  <c r="AV31" i="1"/>
  <c r="BN17" i="1"/>
  <c r="AT41" i="1"/>
  <c r="AS41" i="1"/>
  <c r="AU41" i="1" s="1"/>
  <c r="BA44" i="1"/>
  <c r="BA43" i="1"/>
  <c r="BA41" i="1"/>
  <c r="BA40" i="1"/>
  <c r="BQ21" i="1"/>
  <c r="BP21" i="1"/>
  <c r="BO21" i="1"/>
  <c r="BN21" i="1"/>
  <c r="BQ20" i="1"/>
  <c r="BP20" i="1"/>
  <c r="BO20" i="1"/>
  <c r="BN20" i="1"/>
  <c r="BQ19" i="1"/>
  <c r="BP19" i="1"/>
  <c r="BO19" i="1"/>
  <c r="BN19" i="1"/>
  <c r="BQ18" i="1"/>
  <c r="BP18" i="1"/>
  <c r="BO18" i="1"/>
  <c r="BN18" i="1"/>
  <c r="BQ17" i="1"/>
  <c r="BO17" i="1"/>
  <c r="BP17" i="1"/>
  <c r="BH6" i="1"/>
  <c r="BK10" i="1"/>
  <c r="BJ10" i="1"/>
  <c r="BI10" i="1"/>
  <c r="BH10" i="1"/>
  <c r="BK9" i="1"/>
  <c r="BJ9" i="1"/>
  <c r="BI9" i="1"/>
  <c r="BH9" i="1"/>
  <c r="BK8" i="1"/>
  <c r="BJ8" i="1"/>
  <c r="BI8" i="1"/>
  <c r="BH8" i="1"/>
  <c r="BK7" i="1"/>
  <c r="BJ7" i="1"/>
  <c r="BI7" i="1"/>
  <c r="BH7" i="1"/>
  <c r="BK6" i="1"/>
  <c r="BJ6" i="1"/>
  <c r="BI6" i="1"/>
  <c r="AT45" i="1"/>
  <c r="AS45" i="1"/>
  <c r="AT44" i="1"/>
  <c r="AS44" i="1"/>
  <c r="AT40" i="1"/>
  <c r="AS40" i="1"/>
  <c r="AU45" i="1"/>
  <c r="AU44" i="1"/>
  <c r="AS43" i="1"/>
  <c r="AT43" i="1"/>
  <c r="AU43" i="1"/>
  <c r="AU40" i="1"/>
  <c r="BH18" i="1"/>
  <c r="BI18" i="1"/>
  <c r="BJ18" i="1"/>
  <c r="BH19" i="1"/>
  <c r="BI19" i="1"/>
  <c r="BJ19" i="1"/>
  <c r="BH20" i="1"/>
  <c r="BI20" i="1"/>
  <c r="BJ20" i="1"/>
  <c r="BH21" i="1"/>
  <c r="BI21" i="1"/>
  <c r="BJ21" i="1"/>
  <c r="BJ17" i="1"/>
  <c r="BI17" i="1"/>
  <c r="BH17" i="1"/>
</calcChain>
</file>

<file path=xl/comments1.xml><?xml version="1.0" encoding="utf-8"?>
<comments xmlns="http://schemas.openxmlformats.org/spreadsheetml/2006/main">
  <authors>
    <author>bos</author>
    <author>Matilda</author>
  </authors>
  <commentList>
    <comment ref="L1" authorId="0" shapeId="0">
      <text>
        <r>
          <rPr>
            <b/>
            <sz val="9"/>
            <color indexed="81"/>
            <rFont val="Tahoma"/>
            <family val="2"/>
          </rPr>
          <t>bos:</t>
        </r>
        <r>
          <rPr>
            <sz val="9"/>
            <color indexed="81"/>
            <rFont val="Tahoma"/>
            <family val="2"/>
          </rPr>
          <t xml:space="preserve">
N+
S-</t>
        </r>
      </text>
    </comment>
    <comment ref="M1" authorId="0" shapeId="0">
      <text>
        <r>
          <rPr>
            <b/>
            <sz val="9"/>
            <color indexed="81"/>
            <rFont val="Tahoma"/>
            <family val="2"/>
          </rPr>
          <t>bos:</t>
        </r>
        <r>
          <rPr>
            <sz val="9"/>
            <color indexed="81"/>
            <rFont val="Tahoma"/>
            <family val="2"/>
          </rPr>
          <t xml:space="preserve">
E+
W-
</t>
        </r>
      </text>
    </comment>
    <comment ref="W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<sst xmlns="http://schemas.openxmlformats.org/spreadsheetml/2006/main" count="294" uniqueCount="174">
  <si>
    <t>Necpalova2014</t>
  </si>
  <si>
    <t>UpdateReview2014.4</t>
  </si>
  <si>
    <t>No-tillage and soil-profile carbon sequestration: An on-farm assessment</t>
  </si>
  <si>
    <t>Blanco-Canqui, Humberto; Lal, R.</t>
  </si>
  <si>
    <t>SOIL SCIENCE SOCIETY OF AMERICA JOURNAL</t>
  </si>
  <si>
    <t>693-701</t>
  </si>
  <si>
    <t>USA</t>
  </si>
  <si>
    <t>All over Ohio, Kentucky and Pennsylvania</t>
  </si>
  <si>
    <t>Cfa/Dfa/Dfb</t>
  </si>
  <si>
    <t>Table 1</t>
  </si>
  <si>
    <t>10-30</t>
  </si>
  <si>
    <t>tillage</t>
  </si>
  <si>
    <t>NT, PT (plough treatment)</t>
  </si>
  <si>
    <t>annuals</t>
  </si>
  <si>
    <t>comparison</t>
  </si>
  <si>
    <t>paired fields</t>
  </si>
  <si>
    <t>field</t>
  </si>
  <si>
    <t>0-5, 5-10, 10-30, 30-50, 50-60cm</t>
  </si>
  <si>
    <t>Vario Max CN analyzer</t>
  </si>
  <si>
    <t>OC</t>
  </si>
  <si>
    <t>g/kg, Mg/ha</t>
  </si>
  <si>
    <t>Fig 1 &amp; 2</t>
  </si>
  <si>
    <t>Fig 1</t>
  </si>
  <si>
    <t>no</t>
  </si>
  <si>
    <t>OK</t>
  </si>
  <si>
    <t>Source File</t>
  </si>
  <si>
    <t>Eppi ID</t>
  </si>
  <si>
    <t>TITLE</t>
  </si>
  <si>
    <t>AUTHOR</t>
  </si>
  <si>
    <t>JOURNAL</t>
  </si>
  <si>
    <t>YEAR</t>
  </si>
  <si>
    <t>VOLUME</t>
  </si>
  <si>
    <t>PAGE START-PAGE END</t>
  </si>
  <si>
    <t>AUTHOR E-MAIL</t>
  </si>
  <si>
    <t>STUDY COUNTRY</t>
  </si>
  <si>
    <t>LOCATION SITE/NAME</t>
  </si>
  <si>
    <t>LATITUDE</t>
  </si>
  <si>
    <t>LONGITUDE</t>
  </si>
  <si>
    <t>KÖPPEN CLIMATE ZONE</t>
  </si>
  <si>
    <t>Reference to previous articles</t>
  </si>
  <si>
    <t>STUDY ID</t>
  </si>
  <si>
    <t>SOIL TEXTURE, % CLAY</t>
  </si>
  <si>
    <t>SOIL TEXTURE, % SILT</t>
  </si>
  <si>
    <t>SOIL TEXTURE, % SAND</t>
  </si>
  <si>
    <t>INTERVENTION, START</t>
  </si>
  <si>
    <t>INTERVENTION, END</t>
  </si>
  <si>
    <t>DURATION OF INTERVENTION, YEARS</t>
  </si>
  <si>
    <t>INTERVENTION (crop rotation / fertiliser / amendments / catch crop / tillage / multiple / farming system)</t>
  </si>
  <si>
    <t>NUMBER OF TREATMENTS</t>
  </si>
  <si>
    <t>WHICH TREATMENTS</t>
  </si>
  <si>
    <t>CROP (annual / perennial / bioenergy)</t>
  </si>
  <si>
    <t>STUDY DESIGN (before-after / comparator-intervention / before-after-comparator-intervention)</t>
  </si>
  <si>
    <t>COMPARATOR (type of comparator)</t>
  </si>
  <si>
    <t>EXPERIMENTAL DESIGN (randomised complete block / split-plot / time series / etc.)</t>
  </si>
  <si>
    <t>LEVEL OF REPLICATION</t>
  </si>
  <si>
    <t>DIMENSION OF PLOTS</t>
  </si>
  <si>
    <t>NUMBER OF SPATIAL REPLICATES</t>
  </si>
  <si>
    <t>TEMPORAL REPLICATES</t>
  </si>
  <si>
    <t>SAMPLING PRECISION</t>
  </si>
  <si>
    <t>SOIL SAMPLING DEPTH</t>
  </si>
  <si>
    <t>C measurement method</t>
  </si>
  <si>
    <t>OUTCOME (SOC / TOC / SOM / LOI / TC /OC)</t>
  </si>
  <si>
    <t>UNIT</t>
  </si>
  <si>
    <t>DATA LOCATION</t>
  </si>
  <si>
    <t>BULK DENSITY (measured / calculated / not present)</t>
  </si>
  <si>
    <t>VARIANCE PRESENTED</t>
  </si>
  <si>
    <t>CRITICAL APPRAISAL, PRELIMINARY COMMENT</t>
  </si>
  <si>
    <t>TIME TO EXTRACT META-DATA</t>
  </si>
  <si>
    <t>EXTRACTOR</t>
  </si>
  <si>
    <t>KH</t>
  </si>
  <si>
    <t>Notes</t>
  </si>
  <si>
    <t>Checked by</t>
  </si>
  <si>
    <t>Send to Experts</t>
  </si>
  <si>
    <t>INCLUDE</t>
  </si>
  <si>
    <t>EXCLUDE</t>
  </si>
  <si>
    <t>Additional references need checking</t>
  </si>
  <si>
    <t>Linked studies</t>
  </si>
  <si>
    <t>From: Blanco-Canqui, Humberto; Lal, R.</t>
  </si>
  <si>
    <t>Table 1. Site information and soil and management characteristics of paired no-tillage (NT) and plow tillage (PT) fi elds per site within each selected Major Land Resource Area (MLRA) in</t>
  </si>
  <si>
    <t>Kentucky, Ohio, and Pennsylvania.</t>
  </si>
  <si>
    <t xml:space="preserve">MLRA </t>
  </si>
  <si>
    <t>Site location</t>
  </si>
  <si>
    <t>lat</t>
  </si>
  <si>
    <t>long</t>
  </si>
  <si>
    <t xml:space="preserve"> Soil series (slope) Taxonomic classifi cation Management</t>
  </si>
  <si>
    <t>Taxonomic classification</t>
  </si>
  <si>
    <t xml:space="preserve"> Management</t>
  </si>
  <si>
    <t xml:space="preserve"> Glasgow, KY</t>
  </si>
  <si>
    <t>37 0.1226´ N</t>
  </si>
  <si>
    <t>85°55.5832´ W</t>
  </si>
  <si>
    <t xml:space="preserve">Crider silt loam (3%) </t>
  </si>
  <si>
    <t>fine-silty, mixed, active, mesic Typic Paleudalfs</t>
  </si>
  <si>
    <t xml:space="preserve"> 10 yr NT corn–soybean; 10 yr PT corn–soybean–tobacco receiving about 100 kg ha–1 of N.</t>
  </si>
  <si>
    <t>McKee, KY</t>
  </si>
  <si>
    <t>37°25.8868´ N</t>
  </si>
  <si>
    <t>83°59.5938´ W</t>
  </si>
  <si>
    <t>Maury silt loam (5%)</t>
  </si>
  <si>
    <t>fine, mixed, semiactive, mesic Typic Paleudalfs</t>
  </si>
  <si>
    <t xml:space="preserve"> 15 yr NT continuous corn silage receiving 140 kg ha−1 of N and 112 kg ha−1 of K; 10 yr PT continuous tobacco with wheat and rye cover crop receiving 105 kg ha−1 N, 90 kg ha−1 P, and 195 kg ha−1 K</t>
  </si>
  <si>
    <t xml:space="preserve"> Fremont, OH</t>
  </si>
  <si>
    <t>41°21.5594´ N</t>
  </si>
  <si>
    <t>83°5.2101´ W</t>
  </si>
  <si>
    <t>Lenawee silty clay loam (1%)</t>
  </si>
  <si>
    <t>fine, mixed, semiactive, nonacid, mesic Mollic Epiaquepts</t>
  </si>
  <si>
    <t>15 yr NT and PT corn–soybean with residue returned, receiving 225 kg ha−1 N, 84 kg ha−1 P, and 135 kg ha−1 K during corn</t>
  </si>
  <si>
    <t xml:space="preserve"> Jackson, OH (</t>
  </si>
  <si>
    <t>38°58.379´ N</t>
  </si>
  <si>
    <t>82°47.3865´ W</t>
  </si>
  <si>
    <t>Doles silt loam (1%)</t>
  </si>
  <si>
    <t>fine-silty, mixed, active, mesic Aeric Fragiaqualfs</t>
  </si>
  <si>
    <t xml:space="preserve">139A </t>
  </si>
  <si>
    <t>Canal Fulton, OH</t>
  </si>
  <si>
    <t>(40°52.7280´ N</t>
  </si>
  <si>
    <t>81°38.4214´ W</t>
  </si>
  <si>
    <t xml:space="preserve">Chili loam (4%) </t>
  </si>
  <si>
    <t xml:space="preserve">fine-loamy, mixed, active, mesic Typic Hapludalfs </t>
  </si>
  <si>
    <t>30 yr NT and 15 yr PT corn–soybean receiving 120 kg ha−1 N and 20 kg ha−1 P and K during corn</t>
  </si>
  <si>
    <t>139B</t>
  </si>
  <si>
    <t xml:space="preserve"> Grove City, PA</t>
  </si>
  <si>
    <t>41°13.2813´ N</t>
  </si>
  <si>
    <t>80°4.5554´ W</t>
  </si>
  <si>
    <t>Canfield silt loam (2%)</t>
  </si>
  <si>
    <t xml:space="preserve"> fine-loamy, mixed, active, mesic Aquic Fragiudalfs</t>
  </si>
  <si>
    <t xml:space="preserve"> 10 yr NT and 30 yr PT corn–soybean rotation with 135 kg ha−1 N</t>
  </si>
  <si>
    <t>Troy, PA</t>
  </si>
  <si>
    <t>41°49.3611´ N</t>
  </si>
  <si>
    <t>76°51.7202´ W</t>
  </si>
  <si>
    <t>Morris channery loam (6%)</t>
  </si>
  <si>
    <t>coarse-loamy, mixed, active, mesic Aeric Fragiaquepts</t>
  </si>
  <si>
    <t>20 yr NT and PT continuous corn receiving cattle manure at 50 Mg ha−1 yr−1</t>
  </si>
  <si>
    <t>Fig. 1. Mean soil bulk density by management for each Major Land Resource Area across Kentucky, Ohio, and Pennsylvania. Error bars are the LSD values for each depth interval.</t>
  </si>
  <si>
    <t>Fig. 2. Mean soil organic C concentration on a mass basis by management for each Major Land Resource Area across Kentucky, Ohio, and Pennsylvania. Error bars are the LSD values for each depth interval.</t>
  </si>
  <si>
    <t>Fig. 3. Mean soil organic C concentration on an area basis by management for 5- cm soil depth within each sampling depth interval (0–5, 5–10, 10–30, 30–50, and 50–60 cm) for each Major Land Resource Area across Kentucky, Ohio, and Pennsylvania. Error bars represent the LSD values for each depth interval.</t>
  </si>
  <si>
    <t>Soil depth</t>
  </si>
  <si>
    <t>5-10 cm</t>
  </si>
  <si>
    <t>10-30 cm</t>
  </si>
  <si>
    <t>30-50cm</t>
  </si>
  <si>
    <t>50-60cm</t>
  </si>
  <si>
    <t>0-5cm</t>
  </si>
  <si>
    <t>PT</t>
  </si>
  <si>
    <t>NT</t>
  </si>
  <si>
    <t>MLRA 122KY</t>
  </si>
  <si>
    <t>MLRA 125KY</t>
  </si>
  <si>
    <t>MLRA 99OH</t>
  </si>
  <si>
    <t>MLRA 124 OH</t>
  </si>
  <si>
    <t>MLRA 139A OH</t>
  </si>
  <si>
    <t>MLRA 140 PA</t>
  </si>
  <si>
    <t>MLRA139B PA</t>
  </si>
  <si>
    <t>BD(Mg/m3)</t>
  </si>
  <si>
    <t>SOC (g/kg)</t>
  </si>
  <si>
    <t>SOC (Mg/ha)</t>
  </si>
  <si>
    <t>Mean across sites</t>
  </si>
  <si>
    <t>SD</t>
  </si>
  <si>
    <t>conc</t>
  </si>
  <si>
    <t>ES</t>
  </si>
  <si>
    <t>0-15</t>
  </si>
  <si>
    <t>mean</t>
  </si>
  <si>
    <t>n</t>
  </si>
  <si>
    <t>Depth correction</t>
  </si>
  <si>
    <t>&gt;30</t>
  </si>
  <si>
    <t>confounded by crop rotation</t>
  </si>
  <si>
    <t>not confounded</t>
  </si>
  <si>
    <t>confounded by tillage time</t>
  </si>
  <si>
    <t>confounded by tillage time and crop rotation</t>
  </si>
  <si>
    <t>HO</t>
  </si>
  <si>
    <t>mouldboard and chisel</t>
  </si>
  <si>
    <t>depth not stated</t>
  </si>
  <si>
    <t>NT-HO</t>
  </si>
  <si>
    <t>stock</t>
  </si>
  <si>
    <r>
      <t xml:space="preserve">12 yr NT corn–soybean–alfalfa and 20 yr PT continuous corn receiving 225 kg ha−1 N and K, and 112 kg ha−1 P during corn; </t>
    </r>
    <r>
      <rPr>
        <sz val="12"/>
        <color theme="0" tint="-0.249977111117893"/>
        <rFont val="Monaco"/>
        <family val="2"/>
      </rPr>
      <t>∼</t>
    </r>
    <r>
      <rPr>
        <sz val="12"/>
        <color theme="0" tint="-0.249977111117893"/>
        <rFont val="Calibri"/>
        <family val="2"/>
        <scheme val="minor"/>
      </rPr>
      <t>7 Mg ha−1 of lime was applied in 2002</t>
    </r>
  </si>
  <si>
    <t>Dfa</t>
  </si>
  <si>
    <t>Dfb</t>
  </si>
  <si>
    <t>0-30</t>
  </si>
  <si>
    <t>0-60</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</si>
</sst>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Calibri"/>
      <family val="2"/>
      <scheme val="minor"/>
    </font>
    <font>
      <b/>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2"/>
      <color theme="10"/>
      <name val="Calibri"/>
      <family val="2"/>
      <scheme val="minor"/>
    </font>
    <font>
      <u/>
      <sz val="12"/>
      <color theme="11"/>
      <name val="Calibri"/>
      <family val="2"/>
      <scheme val="minor"/>
    </font>
    <font>
      <sz val="12"/>
      <color rgb="FF000000"/>
      <name val="Calibri"/>
      <family val="2"/>
      <scheme val="minor"/>
    </font>
    <font>
      <sz val="12"/>
      <color theme="0" tint="-0.249977111117893"/>
      <name val="Calibri"/>
      <family val="2"/>
      <scheme val="minor"/>
    </font>
    <font>
      <sz val="12"/>
      <color theme="0" tint="-0.249977111117893"/>
      <name val="Monaco"/>
      <family val="2"/>
    </font>
  </fonts>
  <fills count="8">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79998168889431442"/>
        <bgColor indexed="64"/>
      </patternFill>
    </fill>
  </fills>
  <borders count="1">
    <border>
      <left/>
      <right/>
      <top/>
      <bottom/>
      <diagonal/>
    </border>
  </borders>
  <cellStyleXfs count="9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21">
    <xf numFmtId="0" fontId="0" fillId="0" borderId="0" xfId="0"/>
    <xf numFmtId="49" fontId="0" fillId="0" borderId="0" xfId="0" applyNumberFormat="1"/>
    <xf numFmtId="0" fontId="0" fillId="0" borderId="0" xfId="0" applyAlignment="1">
      <alignment wrapText="1"/>
    </xf>
    <xf numFmtId="0" fontId="2" fillId="0" borderId="0" xfId="0" applyFont="1" applyBorder="1" applyAlignment="1">
      <alignment vertical="top" wrapText="1"/>
    </xf>
    <xf numFmtId="0" fontId="2" fillId="2" borderId="0" xfId="0" applyFont="1" applyFill="1" applyBorder="1" applyAlignment="1">
      <alignment vertical="top" wrapText="1"/>
    </xf>
    <xf numFmtId="49" fontId="2" fillId="2" borderId="0" xfId="0" applyNumberFormat="1" applyFont="1" applyFill="1" applyBorder="1" applyAlignment="1">
      <alignment vertical="top" wrapText="1"/>
    </xf>
    <xf numFmtId="0" fontId="2" fillId="3" borderId="0" xfId="0" applyFont="1" applyFill="1" applyBorder="1" applyAlignment="1">
      <alignment vertical="top" wrapText="1"/>
    </xf>
    <xf numFmtId="0" fontId="2" fillId="4" borderId="0" xfId="0" applyFont="1" applyFill="1" applyBorder="1" applyAlignment="1">
      <alignment vertical="top" wrapText="1"/>
    </xf>
    <xf numFmtId="0" fontId="2" fillId="5" borderId="0" xfId="0" applyFont="1" applyFill="1" applyBorder="1" applyAlignment="1">
      <alignment vertical="top" wrapText="1"/>
    </xf>
    <xf numFmtId="0" fontId="2" fillId="6" borderId="0" xfId="0" applyFont="1" applyFill="1" applyBorder="1" applyAlignment="1">
      <alignment vertical="top" wrapText="1"/>
    </xf>
    <xf numFmtId="0" fontId="2" fillId="0" borderId="0" xfId="0" applyFont="1" applyFill="1" applyBorder="1" applyAlignment="1">
      <alignment vertical="top" wrapText="1"/>
    </xf>
    <xf numFmtId="0" fontId="2" fillId="0" borderId="0" xfId="0" applyFont="1" applyBorder="1" applyAlignment="1">
      <alignment vertical="top"/>
    </xf>
    <xf numFmtId="0" fontId="2" fillId="0" borderId="0" xfId="0" applyFont="1" applyFill="1" applyBorder="1" applyAlignment="1">
      <alignment vertical="top"/>
    </xf>
    <xf numFmtId="0" fontId="2" fillId="5" borderId="0" xfId="0" applyFont="1" applyFill="1" applyBorder="1" applyAlignment="1">
      <alignment vertical="top"/>
    </xf>
    <xf numFmtId="0" fontId="7" fillId="0" borderId="0" xfId="0" applyFont="1"/>
    <xf numFmtId="0" fontId="1" fillId="0" borderId="0" xfId="0" applyFont="1"/>
    <xf numFmtId="0" fontId="8" fillId="0" borderId="0" xfId="0" applyFont="1"/>
    <xf numFmtId="0" fontId="1" fillId="7" borderId="0" xfId="0" applyFont="1" applyFill="1"/>
    <xf numFmtId="0" fontId="1" fillId="5" borderId="0" xfId="0" applyFont="1" applyFill="1"/>
    <xf numFmtId="0" fontId="8" fillId="0" borderId="0" xfId="0" applyFont="1" applyAlignment="1">
      <alignment horizontal="center"/>
    </xf>
    <xf numFmtId="0" fontId="0" fillId="0" borderId="0" xfId="0" applyAlignment="1">
      <alignment horizontal="center"/>
    </xf>
  </cellXfs>
  <cellStyles count="9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47"/>
  <sheetViews>
    <sheetView tabSelected="1" topLeftCell="AN4" zoomScale="70" zoomScaleNormal="70" workbookViewId="0">
      <selection activeCell="BI17" sqref="BI17"/>
    </sheetView>
  </sheetViews>
  <sheetFormatPr defaultColWidth="11" defaultRowHeight="15.75"/>
  <sheetData>
    <row r="1" spans="1:69" s="11" customFormat="1" ht="93" customHeight="1">
      <c r="A1" s="3" t="s">
        <v>25</v>
      </c>
      <c r="B1" s="3" t="s">
        <v>26</v>
      </c>
      <c r="C1" s="4" t="s">
        <v>27</v>
      </c>
      <c r="D1" s="4" t="s">
        <v>28</v>
      </c>
      <c r="E1" s="4" t="s">
        <v>29</v>
      </c>
      <c r="F1" s="4" t="s">
        <v>30</v>
      </c>
      <c r="G1" s="4" t="s">
        <v>31</v>
      </c>
      <c r="H1" s="5" t="s">
        <v>32</v>
      </c>
      <c r="I1" s="4" t="s">
        <v>33</v>
      </c>
      <c r="J1" s="6" t="s">
        <v>34</v>
      </c>
      <c r="K1" s="6" t="s">
        <v>35</v>
      </c>
      <c r="L1" s="6" t="s">
        <v>36</v>
      </c>
      <c r="M1" s="6" t="s">
        <v>37</v>
      </c>
      <c r="N1" s="6" t="s">
        <v>38</v>
      </c>
      <c r="O1" s="6" t="s">
        <v>39</v>
      </c>
      <c r="P1" s="6" t="s">
        <v>40</v>
      </c>
      <c r="Q1" s="6" t="s">
        <v>41</v>
      </c>
      <c r="R1" s="6" t="s">
        <v>42</v>
      </c>
      <c r="S1" s="6" t="s">
        <v>43</v>
      </c>
      <c r="T1" s="7" t="s">
        <v>44</v>
      </c>
      <c r="U1" s="7" t="s">
        <v>45</v>
      </c>
      <c r="V1" s="7" t="s">
        <v>46</v>
      </c>
      <c r="W1" s="8" t="s">
        <v>47</v>
      </c>
      <c r="X1" s="8" t="s">
        <v>48</v>
      </c>
      <c r="Y1" s="8" t="s">
        <v>49</v>
      </c>
      <c r="Z1" s="8" t="s">
        <v>50</v>
      </c>
      <c r="AA1" s="9" t="s">
        <v>51</v>
      </c>
      <c r="AB1" s="9" t="s">
        <v>52</v>
      </c>
      <c r="AC1" s="9" t="s">
        <v>53</v>
      </c>
      <c r="AD1" s="9" t="s">
        <v>54</v>
      </c>
      <c r="AE1" s="9" t="s">
        <v>55</v>
      </c>
      <c r="AF1" s="9" t="s">
        <v>56</v>
      </c>
      <c r="AG1" s="9" t="s">
        <v>57</v>
      </c>
      <c r="AH1" s="9" t="s">
        <v>58</v>
      </c>
      <c r="AI1" s="9" t="s">
        <v>59</v>
      </c>
      <c r="AJ1" s="9" t="s">
        <v>60</v>
      </c>
      <c r="AK1" s="10" t="s">
        <v>61</v>
      </c>
      <c r="AL1" s="10" t="s">
        <v>62</v>
      </c>
      <c r="AM1" s="10" t="s">
        <v>63</v>
      </c>
      <c r="AN1" s="10" t="s">
        <v>64</v>
      </c>
      <c r="AO1" s="10" t="s">
        <v>65</v>
      </c>
      <c r="AP1" s="10" t="s">
        <v>66</v>
      </c>
      <c r="AQ1" s="11" t="s">
        <v>67</v>
      </c>
      <c r="AR1" s="11" t="s">
        <v>68</v>
      </c>
      <c r="AS1" s="12" t="s">
        <v>69</v>
      </c>
      <c r="AT1" s="11" t="s">
        <v>70</v>
      </c>
      <c r="AU1" s="11" t="s">
        <v>71</v>
      </c>
      <c r="AV1" s="11" t="s">
        <v>72</v>
      </c>
      <c r="AX1" s="13" t="s">
        <v>73</v>
      </c>
      <c r="AY1" s="13" t="s">
        <v>74</v>
      </c>
      <c r="AZ1" s="11" t="s">
        <v>75</v>
      </c>
      <c r="BA1" s="11" t="s">
        <v>76</v>
      </c>
    </row>
    <row r="2" spans="1:69" ht="47.25">
      <c r="A2" t="s">
        <v>0</v>
      </c>
      <c r="B2" t="s">
        <v>1</v>
      </c>
      <c r="C2" t="s">
        <v>2</v>
      </c>
      <c r="D2" t="s">
        <v>3</v>
      </c>
      <c r="E2" t="s">
        <v>4</v>
      </c>
      <c r="F2">
        <v>2008</v>
      </c>
      <c r="G2">
        <v>72</v>
      </c>
      <c r="H2" t="s">
        <v>5</v>
      </c>
      <c r="J2" t="s">
        <v>6</v>
      </c>
      <c r="K2" t="s">
        <v>7</v>
      </c>
      <c r="N2" t="s">
        <v>8</v>
      </c>
      <c r="Q2" t="s">
        <v>9</v>
      </c>
      <c r="U2">
        <v>2007</v>
      </c>
      <c r="V2" s="1" t="s">
        <v>10</v>
      </c>
      <c r="W2" t="s">
        <v>11</v>
      </c>
      <c r="X2">
        <v>2</v>
      </c>
      <c r="Y2" s="2" t="s">
        <v>12</v>
      </c>
      <c r="Z2" t="s">
        <v>13</v>
      </c>
      <c r="AA2" t="s">
        <v>14</v>
      </c>
      <c r="AC2" t="s">
        <v>15</v>
      </c>
      <c r="AD2" t="s">
        <v>16</v>
      </c>
      <c r="AE2" t="s">
        <v>16</v>
      </c>
      <c r="AF2">
        <v>7</v>
      </c>
      <c r="AH2">
        <v>3</v>
      </c>
      <c r="AI2" t="s">
        <v>17</v>
      </c>
      <c r="AJ2" t="s">
        <v>18</v>
      </c>
      <c r="AK2" t="s">
        <v>19</v>
      </c>
      <c r="AL2" t="s">
        <v>20</v>
      </c>
      <c r="AM2" t="s">
        <v>21</v>
      </c>
      <c r="AN2" t="s">
        <v>22</v>
      </c>
      <c r="AO2" t="s">
        <v>23</v>
      </c>
      <c r="AP2" t="s">
        <v>24</v>
      </c>
    </row>
    <row r="3" spans="1:69">
      <c r="AQ3" t="s">
        <v>130</v>
      </c>
      <c r="AR3" s="16" t="s">
        <v>160</v>
      </c>
      <c r="AS3" s="16"/>
      <c r="AT3" s="16" t="s">
        <v>160</v>
      </c>
      <c r="AU3" s="16"/>
      <c r="AV3" t="s">
        <v>161</v>
      </c>
      <c r="AX3" s="16" t="s">
        <v>163</v>
      </c>
      <c r="AY3" s="16"/>
      <c r="AZ3" s="16" t="s">
        <v>162</v>
      </c>
      <c r="BA3" s="16"/>
      <c r="BB3" t="s">
        <v>161</v>
      </c>
      <c r="BD3" s="16" t="s">
        <v>162</v>
      </c>
      <c r="BE3" s="16"/>
    </row>
    <row r="4" spans="1:69">
      <c r="K4" s="14"/>
      <c r="L4" s="14"/>
      <c r="M4" s="14"/>
      <c r="AQ4" s="15" t="s">
        <v>148</v>
      </c>
      <c r="AR4" s="19" t="s">
        <v>141</v>
      </c>
      <c r="AS4" s="19"/>
      <c r="AT4" s="19" t="s">
        <v>142</v>
      </c>
      <c r="AU4" s="19"/>
      <c r="AV4" s="20" t="s">
        <v>143</v>
      </c>
      <c r="AW4" s="20"/>
      <c r="AX4" s="19" t="s">
        <v>144</v>
      </c>
      <c r="AY4" s="19"/>
      <c r="AZ4" s="19" t="s">
        <v>145</v>
      </c>
      <c r="BA4" s="19"/>
      <c r="BB4" s="20" t="s">
        <v>146</v>
      </c>
      <c r="BC4" s="20"/>
      <c r="BD4" s="19" t="s">
        <v>147</v>
      </c>
      <c r="BE4" s="19"/>
      <c r="BG4" t="s">
        <v>151</v>
      </c>
    </row>
    <row r="5" spans="1:69">
      <c r="K5" s="14"/>
      <c r="L5" s="14"/>
      <c r="M5" s="14"/>
      <c r="Q5" t="s">
        <v>77</v>
      </c>
      <c r="AG5" s="2"/>
      <c r="AQ5" t="s">
        <v>133</v>
      </c>
      <c r="AR5" s="16" t="s">
        <v>139</v>
      </c>
      <c r="AS5" s="16" t="s">
        <v>140</v>
      </c>
      <c r="AT5" s="16" t="s">
        <v>139</v>
      </c>
      <c r="AU5" s="16" t="s">
        <v>140</v>
      </c>
      <c r="AV5" t="s">
        <v>139</v>
      </c>
      <c r="AW5" t="s">
        <v>140</v>
      </c>
      <c r="AX5" s="16" t="s">
        <v>139</v>
      </c>
      <c r="AY5" s="16" t="s">
        <v>140</v>
      </c>
      <c r="AZ5" s="16" t="s">
        <v>139</v>
      </c>
      <c r="BA5" s="16" t="s">
        <v>140</v>
      </c>
      <c r="BB5" t="s">
        <v>139</v>
      </c>
      <c r="BC5" t="s">
        <v>140</v>
      </c>
      <c r="BD5" s="16" t="s">
        <v>139</v>
      </c>
      <c r="BE5" s="16" t="s">
        <v>140</v>
      </c>
      <c r="BH5" t="s">
        <v>139</v>
      </c>
      <c r="BI5" t="s">
        <v>152</v>
      </c>
      <c r="BJ5" t="s">
        <v>140</v>
      </c>
      <c r="BK5" t="s">
        <v>152</v>
      </c>
    </row>
    <row r="6" spans="1:69">
      <c r="K6" s="14"/>
      <c r="L6" s="14"/>
      <c r="M6" s="14"/>
      <c r="Q6" s="14" t="s">
        <v>78</v>
      </c>
      <c r="R6" s="14"/>
      <c r="S6" s="14"/>
      <c r="T6" s="14"/>
      <c r="U6" s="14"/>
      <c r="V6" s="14"/>
      <c r="W6" s="14"/>
      <c r="X6" s="14"/>
      <c r="Y6" s="14"/>
      <c r="Z6" s="14"/>
      <c r="AA6" s="14"/>
      <c r="AE6" s="2"/>
      <c r="AQ6" t="s">
        <v>138</v>
      </c>
      <c r="AR6" s="16">
        <v>0.59843493582545904</v>
      </c>
      <c r="AS6" s="16">
        <v>0.76943806249891999</v>
      </c>
      <c r="AT6" s="16">
        <v>0.75370370370370299</v>
      </c>
      <c r="AU6" s="16">
        <v>0.69444444444444398</v>
      </c>
      <c r="AV6">
        <v>0.55015799945382904</v>
      </c>
      <c r="AW6">
        <v>0.50267233644130604</v>
      </c>
      <c r="AX6" s="16">
        <v>0.700164770498234</v>
      </c>
      <c r="AY6" s="16">
        <v>0.66094154570419705</v>
      </c>
      <c r="AZ6" s="16">
        <v>0.48734501326794999</v>
      </c>
      <c r="BA6" s="16">
        <v>0.32857187194488002</v>
      </c>
      <c r="BB6">
        <v>0.55375969069493902</v>
      </c>
      <c r="BC6">
        <v>0.33056978296829198</v>
      </c>
      <c r="BD6" s="16">
        <v>0.62686091237020902</v>
      </c>
      <c r="BE6" s="16">
        <v>0.524224246168563</v>
      </c>
      <c r="BG6" t="s">
        <v>138</v>
      </c>
      <c r="BH6">
        <f>AVERAGE(AV6,BB6)</f>
        <v>0.55195884507438397</v>
      </c>
      <c r="BI6">
        <f>STDEV(AV6,BB6)</f>
        <v>2.5467803003290618E-3</v>
      </c>
      <c r="BJ6">
        <f>AVERAGE(AW6,BC6)</f>
        <v>0.41662105970479901</v>
      </c>
      <c r="BK6">
        <f>AVERAGE(AW6,BC6)</f>
        <v>0.41662105970479901</v>
      </c>
    </row>
    <row r="7" spans="1:69">
      <c r="K7" s="14"/>
      <c r="L7" s="14"/>
      <c r="M7" s="14"/>
      <c r="Q7" s="14" t="s">
        <v>79</v>
      </c>
      <c r="R7" s="14"/>
      <c r="S7" s="14"/>
      <c r="T7" s="14"/>
      <c r="U7" s="14"/>
      <c r="V7" s="14"/>
      <c r="W7" s="14"/>
      <c r="X7" s="14"/>
      <c r="Y7" s="14"/>
      <c r="Z7" s="14"/>
      <c r="AA7" s="14"/>
      <c r="AE7" s="2"/>
      <c r="AQ7" t="s">
        <v>134</v>
      </c>
      <c r="AR7" s="16">
        <v>0.58896854324655801</v>
      </c>
      <c r="AS7" s="16">
        <v>0.86964362832316999</v>
      </c>
      <c r="AT7" s="16">
        <v>0.78888888888888797</v>
      </c>
      <c r="AU7" s="16">
        <v>0.85925925925925895</v>
      </c>
      <c r="AV7">
        <v>0.72025904107985705</v>
      </c>
      <c r="AW7">
        <v>0.75099286076541905</v>
      </c>
      <c r="AX7" s="16">
        <v>0.74473126716359295</v>
      </c>
      <c r="AY7" s="16">
        <v>0.79514319340917905</v>
      </c>
      <c r="AZ7" s="16">
        <v>0.65143309383777404</v>
      </c>
      <c r="BA7" s="16">
        <v>0.49823093992954798</v>
      </c>
      <c r="BB7">
        <v>0.61663710464954002</v>
      </c>
      <c r="BC7">
        <v>0.34884508838710898</v>
      </c>
      <c r="BD7" s="16">
        <v>0.71656336568547296</v>
      </c>
      <c r="BE7" s="16">
        <v>0.61392669948382705</v>
      </c>
      <c r="BG7" t="s">
        <v>134</v>
      </c>
      <c r="BH7">
        <f t="shared" ref="BH7:BH10" si="0">AVERAGE(AV7,BB7)</f>
        <v>0.66844807286469854</v>
      </c>
      <c r="BI7">
        <f t="shared" ref="BI7:BI10" si="1">STDEV(AV7,BB7)</f>
        <v>7.3271773929558526E-2</v>
      </c>
      <c r="BJ7">
        <f t="shared" ref="BJ7:BJ10" si="2">AVERAGE(AW7,BC7)</f>
        <v>0.54991897457626404</v>
      </c>
      <c r="BK7">
        <f t="shared" ref="BK7:BK10" si="3">AVERAGE(AW7,BC7)</f>
        <v>0.54991897457626404</v>
      </c>
    </row>
    <row r="8" spans="1:69">
      <c r="K8" s="14"/>
      <c r="L8" s="14"/>
      <c r="M8" s="14"/>
      <c r="Q8" s="14" t="s">
        <v>80</v>
      </c>
      <c r="R8" s="14" t="s">
        <v>81</v>
      </c>
      <c r="S8" s="14" t="s">
        <v>82</v>
      </c>
      <c r="T8" s="14" t="s">
        <v>83</v>
      </c>
      <c r="U8" s="14" t="s">
        <v>84</v>
      </c>
      <c r="V8" s="14" t="s">
        <v>85</v>
      </c>
      <c r="W8" s="14" t="s">
        <v>86</v>
      </c>
      <c r="X8" s="14"/>
      <c r="Y8" s="14"/>
      <c r="Z8" s="14"/>
      <c r="AA8" s="14"/>
      <c r="AE8" s="2"/>
      <c r="AQ8" t="s">
        <v>135</v>
      </c>
      <c r="AR8" s="16">
        <v>0.60155469951113305</v>
      </c>
      <c r="AS8" s="16">
        <v>0.83761336350602</v>
      </c>
      <c r="AT8" s="16">
        <v>0.81111111111111101</v>
      </c>
      <c r="AU8" s="16">
        <v>0.88333333333333297</v>
      </c>
      <c r="AV8">
        <v>0.77549252916162703</v>
      </c>
      <c r="AW8">
        <v>0.82017711543713101</v>
      </c>
      <c r="AX8" s="16">
        <v>0.772067477442134</v>
      </c>
      <c r="AY8" s="16">
        <v>0.88970576696743797</v>
      </c>
      <c r="AZ8" s="16">
        <v>0.68976272869756805</v>
      </c>
      <c r="BA8" s="16">
        <v>0.60342018280287402</v>
      </c>
      <c r="BB8">
        <v>0.64445861649759795</v>
      </c>
      <c r="BC8">
        <v>0.52390537497259604</v>
      </c>
      <c r="BD8" s="16">
        <v>0.677401996930864</v>
      </c>
      <c r="BE8" s="16">
        <v>0.70867130358530706</v>
      </c>
      <c r="BG8" t="s">
        <v>135</v>
      </c>
      <c r="BH8">
        <f t="shared" si="0"/>
        <v>0.70997557282961243</v>
      </c>
      <c r="BI8">
        <f t="shared" si="1"/>
        <v>9.2654968210140798E-2</v>
      </c>
      <c r="BJ8">
        <f t="shared" si="2"/>
        <v>0.67204124520486352</v>
      </c>
      <c r="BK8">
        <f t="shared" si="3"/>
        <v>0.67204124520486352</v>
      </c>
    </row>
    <row r="9" spans="1:69">
      <c r="K9" s="14"/>
      <c r="L9" s="14"/>
      <c r="M9" s="14"/>
      <c r="Q9" s="16">
        <v>122</v>
      </c>
      <c r="R9" s="16" t="s">
        <v>87</v>
      </c>
      <c r="S9" s="16" t="s">
        <v>88</v>
      </c>
      <c r="T9" s="16" t="s">
        <v>89</v>
      </c>
      <c r="U9" s="16" t="s">
        <v>90</v>
      </c>
      <c r="V9" s="16" t="s">
        <v>91</v>
      </c>
      <c r="W9" s="16" t="s">
        <v>92</v>
      </c>
      <c r="X9" s="16"/>
      <c r="Y9" s="14"/>
      <c r="Z9" s="14"/>
      <c r="AA9" s="14"/>
      <c r="AE9" s="2"/>
      <c r="AQ9" t="s">
        <v>136</v>
      </c>
      <c r="AR9" s="16">
        <v>0.862951510649691</v>
      </c>
      <c r="AS9" s="16">
        <v>0.74956900274663496</v>
      </c>
      <c r="AT9" s="16">
        <v>0.84814814814814798</v>
      </c>
      <c r="AU9" s="16">
        <v>0.89629629629629604</v>
      </c>
      <c r="AV9">
        <v>0.841485584988101</v>
      </c>
      <c r="AW9">
        <v>0.87499707408418803</v>
      </c>
      <c r="AX9" s="16">
        <v>0.86906237740290304</v>
      </c>
      <c r="AY9" s="16">
        <v>0.97270302079246695</v>
      </c>
      <c r="AZ9" s="16">
        <v>0.75838363774615503</v>
      </c>
      <c r="BA9" s="16">
        <v>0.71937896680684599</v>
      </c>
      <c r="BB9">
        <v>0.797895450106622</v>
      </c>
      <c r="BC9">
        <v>0.68180640532514902</v>
      </c>
      <c r="BD9" s="16">
        <v>0.80849791737250098</v>
      </c>
      <c r="BE9" s="16">
        <v>0.73707076947605399</v>
      </c>
      <c r="BG9" t="s">
        <v>136</v>
      </c>
      <c r="BH9">
        <f t="shared" si="0"/>
        <v>0.81969051754736144</v>
      </c>
      <c r="BI9">
        <f t="shared" si="1"/>
        <v>3.0822879967530067E-2</v>
      </c>
      <c r="BJ9">
        <f t="shared" si="2"/>
        <v>0.77840173970466853</v>
      </c>
      <c r="BK9">
        <f t="shared" si="3"/>
        <v>0.77840173970466853</v>
      </c>
    </row>
    <row r="10" spans="1:69">
      <c r="K10" s="14"/>
      <c r="L10" s="14"/>
      <c r="M10" s="14"/>
      <c r="Q10" s="16">
        <v>125</v>
      </c>
      <c r="R10" s="16" t="s">
        <v>93</v>
      </c>
      <c r="S10" s="16" t="s">
        <v>94</v>
      </c>
      <c r="T10" s="16" t="s">
        <v>95</v>
      </c>
      <c r="U10" s="16" t="s">
        <v>96</v>
      </c>
      <c r="V10" s="16" t="s">
        <v>97</v>
      </c>
      <c r="W10" s="16" t="s">
        <v>98</v>
      </c>
      <c r="X10" s="16"/>
      <c r="Y10" s="14"/>
      <c r="Z10" s="14"/>
      <c r="AA10" s="14"/>
      <c r="AE10" s="2"/>
      <c r="AQ10" t="s">
        <v>137</v>
      </c>
      <c r="AR10" s="16">
        <v>0.81039575739777803</v>
      </c>
      <c r="AS10" s="16">
        <v>0.76764497572941304</v>
      </c>
      <c r="AT10" s="16">
        <v>0.85</v>
      </c>
      <c r="AU10" s="16">
        <v>0.88333333333333297</v>
      </c>
      <c r="AV10">
        <v>0.89098427807903802</v>
      </c>
      <c r="AW10">
        <v>0.85466390980376805</v>
      </c>
      <c r="AX10" s="16">
        <v>0.84588466065123502</v>
      </c>
      <c r="AY10" s="16">
        <v>0.98034523342487201</v>
      </c>
      <c r="AZ10" s="16">
        <v>0.87459846991821899</v>
      </c>
      <c r="BA10" s="16">
        <v>0.76039322791390496</v>
      </c>
      <c r="BB10">
        <v>0.83036052374593905</v>
      </c>
      <c r="BC10">
        <v>0.87500249118121798</v>
      </c>
      <c r="BD10" s="16">
        <v>0.76062737907806299</v>
      </c>
      <c r="BE10" s="16">
        <v>0.79634095302628705</v>
      </c>
      <c r="BG10" t="s">
        <v>137</v>
      </c>
      <c r="BH10">
        <f t="shared" si="0"/>
        <v>0.86067240091248853</v>
      </c>
      <c r="BI10">
        <f t="shared" si="1"/>
        <v>4.2867467789921627E-2</v>
      </c>
      <c r="BJ10">
        <f t="shared" si="2"/>
        <v>0.86483320049249301</v>
      </c>
      <c r="BK10">
        <f t="shared" si="3"/>
        <v>0.86483320049249301</v>
      </c>
    </row>
    <row r="11" spans="1:69">
      <c r="P11" t="s">
        <v>170</v>
      </c>
      <c r="Q11" s="14">
        <v>99</v>
      </c>
      <c r="R11" s="14" t="s">
        <v>99</v>
      </c>
      <c r="S11" s="14" t="s">
        <v>100</v>
      </c>
      <c r="T11" s="14" t="s">
        <v>101</v>
      </c>
      <c r="U11" s="14" t="s">
        <v>102</v>
      </c>
      <c r="V11" s="14" t="s">
        <v>103</v>
      </c>
      <c r="W11" s="14" t="s">
        <v>104</v>
      </c>
      <c r="X11" s="14"/>
      <c r="Y11" s="14"/>
      <c r="Z11" s="14"/>
      <c r="AA11" s="14"/>
      <c r="AE11" s="2"/>
      <c r="AR11" s="16"/>
      <c r="AS11" s="16"/>
      <c r="AT11" s="16"/>
      <c r="AU11" s="16"/>
      <c r="AX11" s="16"/>
      <c r="AY11" s="16"/>
      <c r="AZ11" s="16"/>
      <c r="BA11" s="16"/>
      <c r="BD11" s="16"/>
      <c r="BE11" s="16"/>
    </row>
    <row r="12" spans="1:69">
      <c r="Q12" s="16">
        <v>124</v>
      </c>
      <c r="R12" s="16" t="s">
        <v>105</v>
      </c>
      <c r="S12" s="16" t="s">
        <v>106</v>
      </c>
      <c r="T12" s="16" t="s">
        <v>107</v>
      </c>
      <c r="U12" s="16" t="s">
        <v>108</v>
      </c>
      <c r="V12" s="16" t="s">
        <v>109</v>
      </c>
      <c r="W12" s="16" t="s">
        <v>169</v>
      </c>
      <c r="X12" s="16"/>
      <c r="Y12" s="14"/>
      <c r="Z12" s="14"/>
      <c r="AA12" s="14"/>
      <c r="AE12" s="2"/>
      <c r="AR12" s="16"/>
      <c r="AS12" s="16"/>
      <c r="AT12" s="16"/>
      <c r="AU12" s="16"/>
      <c r="AX12" s="16"/>
      <c r="AY12" s="16"/>
      <c r="AZ12" s="16"/>
      <c r="BA12" s="16"/>
      <c r="BD12" s="16"/>
      <c r="BE12" s="16"/>
    </row>
    <row r="13" spans="1:69">
      <c r="Q13" s="16" t="s">
        <v>110</v>
      </c>
      <c r="R13" s="16" t="s">
        <v>111</v>
      </c>
      <c r="S13" s="16" t="s">
        <v>112</v>
      </c>
      <c r="T13" s="16" t="s">
        <v>113</v>
      </c>
      <c r="U13" s="16" t="s">
        <v>114</v>
      </c>
      <c r="V13" s="16" t="s">
        <v>115</v>
      </c>
      <c r="W13" s="16" t="s">
        <v>116</v>
      </c>
      <c r="X13" s="16"/>
      <c r="Y13" s="14"/>
      <c r="Z13" s="14"/>
      <c r="AA13" s="14"/>
      <c r="AR13" s="16"/>
      <c r="AS13" s="16"/>
      <c r="AT13" s="16"/>
      <c r="AU13" s="16"/>
      <c r="AX13" s="16"/>
      <c r="AY13" s="16"/>
      <c r="AZ13" s="16"/>
      <c r="BA13" s="16"/>
      <c r="BD13" s="16"/>
      <c r="BE13" s="16"/>
    </row>
    <row r="14" spans="1:69">
      <c r="Q14" s="16" t="s">
        <v>117</v>
      </c>
      <c r="R14" s="16" t="s">
        <v>118</v>
      </c>
      <c r="S14" s="16" t="s">
        <v>119</v>
      </c>
      <c r="T14" s="16" t="s">
        <v>120</v>
      </c>
      <c r="U14" s="16" t="s">
        <v>121</v>
      </c>
      <c r="V14" s="16" t="s">
        <v>122</v>
      </c>
      <c r="W14" s="16" t="s">
        <v>123</v>
      </c>
      <c r="X14" s="16"/>
      <c r="Y14" s="14"/>
      <c r="Z14" s="14"/>
      <c r="AA14" s="14"/>
      <c r="AQ14" t="s">
        <v>131</v>
      </c>
      <c r="AR14" s="16"/>
      <c r="AS14" s="16"/>
      <c r="AT14" s="16"/>
      <c r="AU14" s="16"/>
      <c r="AX14" s="16"/>
      <c r="AY14" s="16"/>
      <c r="AZ14" s="16"/>
      <c r="BA14" s="16"/>
      <c r="BD14" s="16"/>
      <c r="BE14" s="16"/>
      <c r="BG14" t="s">
        <v>153</v>
      </c>
      <c r="BM14" t="s">
        <v>168</v>
      </c>
    </row>
    <row r="15" spans="1:69">
      <c r="P15" t="s">
        <v>171</v>
      </c>
      <c r="Q15" s="14">
        <v>140</v>
      </c>
      <c r="R15" s="14" t="s">
        <v>124</v>
      </c>
      <c r="S15" s="14" t="s">
        <v>125</v>
      </c>
      <c r="T15" s="14" t="s">
        <v>126</v>
      </c>
      <c r="U15" s="14" t="s">
        <v>127</v>
      </c>
      <c r="V15" s="14" t="s">
        <v>128</v>
      </c>
      <c r="W15" s="14" t="s">
        <v>129</v>
      </c>
      <c r="X15" s="14"/>
      <c r="Y15" s="14"/>
      <c r="Z15" s="14"/>
      <c r="AA15" s="14"/>
      <c r="AQ15" s="15" t="s">
        <v>149</v>
      </c>
      <c r="AR15" s="19" t="s">
        <v>141</v>
      </c>
      <c r="AS15" s="19"/>
      <c r="AT15" s="19" t="s">
        <v>142</v>
      </c>
      <c r="AU15" s="19"/>
      <c r="AV15" s="20" t="s">
        <v>143</v>
      </c>
      <c r="AW15" s="20"/>
      <c r="AX15" s="19" t="s">
        <v>144</v>
      </c>
      <c r="AY15" s="19"/>
      <c r="AZ15" s="19" t="s">
        <v>145</v>
      </c>
      <c r="BA15" s="19"/>
      <c r="BB15" s="20" t="s">
        <v>146</v>
      </c>
      <c r="BC15" s="20"/>
      <c r="BD15" s="19" t="s">
        <v>147</v>
      </c>
      <c r="BE15" s="19"/>
      <c r="BG15" t="s">
        <v>151</v>
      </c>
      <c r="BM15" t="s">
        <v>151</v>
      </c>
    </row>
    <row r="16" spans="1:69">
      <c r="AQ16" t="s">
        <v>133</v>
      </c>
      <c r="AR16" s="16" t="s">
        <v>139</v>
      </c>
      <c r="AS16" s="16" t="s">
        <v>140</v>
      </c>
      <c r="AT16" s="16" t="s">
        <v>139</v>
      </c>
      <c r="AU16" s="16" t="s">
        <v>140</v>
      </c>
      <c r="AV16" t="s">
        <v>139</v>
      </c>
      <c r="AW16" t="s">
        <v>140</v>
      </c>
      <c r="AX16" s="16" t="s">
        <v>139</v>
      </c>
      <c r="AY16" s="16" t="s">
        <v>140</v>
      </c>
      <c r="AZ16" s="16" t="s">
        <v>139</v>
      </c>
      <c r="BA16" s="16" t="s">
        <v>140</v>
      </c>
      <c r="BB16" t="s">
        <v>139</v>
      </c>
      <c r="BC16" t="s">
        <v>140</v>
      </c>
      <c r="BD16" s="16" t="s">
        <v>139</v>
      </c>
      <c r="BE16" s="16" t="s">
        <v>140</v>
      </c>
      <c r="BH16" t="s">
        <v>139</v>
      </c>
      <c r="BI16" t="s">
        <v>152</v>
      </c>
      <c r="BJ16" t="s">
        <v>140</v>
      </c>
      <c r="BK16" t="s">
        <v>152</v>
      </c>
      <c r="BN16" t="s">
        <v>139</v>
      </c>
      <c r="BO16" t="s">
        <v>152</v>
      </c>
      <c r="BP16" t="s">
        <v>140</v>
      </c>
      <c r="BQ16" t="s">
        <v>152</v>
      </c>
    </row>
    <row r="17" spans="43:69">
      <c r="AQ17" t="s">
        <v>138</v>
      </c>
      <c r="AR17" s="16">
        <v>11.079136690647401</v>
      </c>
      <c r="AS17" s="16">
        <v>28.369304556354901</v>
      </c>
      <c r="AT17" s="16">
        <v>14.5273464644968</v>
      </c>
      <c r="AU17" s="16">
        <v>17.032501338558401</v>
      </c>
      <c r="AV17">
        <v>17.685125886374301</v>
      </c>
      <c r="AW17">
        <v>19.435112383392099</v>
      </c>
      <c r="AX17" s="16">
        <v>11.804036781258301</v>
      </c>
      <c r="AY17" s="16">
        <v>19.3464840322026</v>
      </c>
      <c r="AZ17" s="16">
        <v>9.0705256358994895</v>
      </c>
      <c r="BA17" s="16">
        <v>31.5799833912588</v>
      </c>
      <c r="BB17">
        <v>25.124064453640901</v>
      </c>
      <c r="BC17">
        <v>35.094303072994599</v>
      </c>
      <c r="BD17" s="16">
        <v>16.754512635379001</v>
      </c>
      <c r="BE17" s="16">
        <v>25.0630448181738</v>
      </c>
      <c r="BG17" t="s">
        <v>138</v>
      </c>
      <c r="BH17">
        <f>AVERAGE(AV17,BB17)</f>
        <v>21.404595170007603</v>
      </c>
      <c r="BI17">
        <f>STDEV(AV17,BB17)</f>
        <v>5.260123905744341</v>
      </c>
      <c r="BJ17">
        <f>AVERAGE(AW17,BC17)</f>
        <v>27.264707728193351</v>
      </c>
      <c r="BK17">
        <f>STDEV(AW17,BC17)</f>
        <v>11.072719924511173</v>
      </c>
      <c r="BM17" t="s">
        <v>138</v>
      </c>
      <c r="BN17">
        <f>BH17*BH6*5/10</f>
        <v>5.9072278146610673</v>
      </c>
      <c r="BO17">
        <f>BI17*BH6*5/10</f>
        <v>1.4516859579814021</v>
      </c>
      <c r="BP17">
        <f>BJ17*BJ6*5/10</f>
        <v>5.6795257131307686</v>
      </c>
      <c r="BQ17">
        <f>BK17*BJ6*5/10</f>
        <v>2.3065641543821434</v>
      </c>
    </row>
    <row r="18" spans="43:69">
      <c r="AQ18" t="s">
        <v>134</v>
      </c>
      <c r="AR18" s="16">
        <v>10.9112709832134</v>
      </c>
      <c r="AS18" s="16">
        <v>16.115107913669</v>
      </c>
      <c r="AT18" s="16">
        <v>14.8463220970369</v>
      </c>
      <c r="AU18" s="16">
        <v>15.014183023661101</v>
      </c>
      <c r="AV18">
        <v>18.055647718767599</v>
      </c>
      <c r="AW18">
        <v>15.527889445297401</v>
      </c>
      <c r="AX18" s="16">
        <v>12.7901102674653</v>
      </c>
      <c r="AY18" s="16">
        <v>10.468617650425401</v>
      </c>
      <c r="AZ18" s="16">
        <v>13.211792206194399</v>
      </c>
      <c r="BA18" s="16">
        <v>25.016608741118901</v>
      </c>
      <c r="BB18">
        <v>20.953156643479701</v>
      </c>
      <c r="BC18">
        <v>27.5999823897155</v>
      </c>
      <c r="BD18" s="16">
        <v>16.736638196706799</v>
      </c>
      <c r="BE18" s="16">
        <v>20.474244959056001</v>
      </c>
      <c r="BG18" t="s">
        <v>134</v>
      </c>
      <c r="BH18">
        <f t="shared" ref="BH18:BH21" si="4">AVERAGE(AV18,BB18)</f>
        <v>19.504402181123652</v>
      </c>
      <c r="BI18">
        <f t="shared" ref="BI18:BI21" si="5">STDEV(AV18,BB18)</f>
        <v>2.0488482092124691</v>
      </c>
      <c r="BJ18">
        <f t="shared" ref="BJ18:BJ21" si="6">AVERAGE(AW18,BC18)</f>
        <v>21.563935917506448</v>
      </c>
      <c r="BK18">
        <f t="shared" ref="BK18:BK21" si="7">STDEV(AW18,BC18)</f>
        <v>8.5362587841123183</v>
      </c>
      <c r="BM18" t="s">
        <v>134</v>
      </c>
      <c r="BN18">
        <f>BH18*BH7*5/10</f>
        <v>6.5188400251750638</v>
      </c>
      <c r="BO18">
        <f>BI18*BH7*5/10</f>
        <v>0.68477431852018189</v>
      </c>
      <c r="BP18">
        <f>BJ18*BJ7*5/10</f>
        <v>5.9292087637917081</v>
      </c>
      <c r="BQ18">
        <f>BK18*BJ7*5/10</f>
        <v>2.3471253386383362</v>
      </c>
    </row>
    <row r="19" spans="43:69">
      <c r="AQ19" t="s">
        <v>135</v>
      </c>
      <c r="AR19" s="16">
        <v>9.9040767386091098</v>
      </c>
      <c r="AS19" s="16">
        <v>9.5683453237410099</v>
      </c>
      <c r="AT19" s="16">
        <v>16.144951641015702</v>
      </c>
      <c r="AU19" s="16">
        <v>12.3024914275298</v>
      </c>
      <c r="AV19">
        <v>17.040223455065899</v>
      </c>
      <c r="AW19">
        <v>13.7341532858542</v>
      </c>
      <c r="AX19" s="16">
        <v>11.478194513335101</v>
      </c>
      <c r="AY19" s="16">
        <v>7.4174520202983603</v>
      </c>
      <c r="AZ19" s="16">
        <v>12.1751299480207</v>
      </c>
      <c r="BA19" s="16">
        <v>19.5878571648263</v>
      </c>
      <c r="BB19">
        <v>19.037509905784901</v>
      </c>
      <c r="BC19">
        <v>22.569868803381102</v>
      </c>
      <c r="BD19" s="16">
        <v>15.651228317337299</v>
      </c>
      <c r="BE19" s="16">
        <v>17.5194153385577</v>
      </c>
      <c r="BG19" t="s">
        <v>135</v>
      </c>
      <c r="BH19">
        <f t="shared" si="4"/>
        <v>18.0388666804254</v>
      </c>
      <c r="BI19">
        <f t="shared" si="5"/>
        <v>1.4122947932754177</v>
      </c>
      <c r="BJ19">
        <f t="shared" si="6"/>
        <v>18.152011044617652</v>
      </c>
      <c r="BK19">
        <f t="shared" si="7"/>
        <v>6.2477943590784744</v>
      </c>
      <c r="BM19" t="s">
        <v>135</v>
      </c>
      <c r="BN19">
        <f>BH19*BH8*20/10</f>
        <v>25.61430940926407</v>
      </c>
      <c r="BO19">
        <f>BI19*BH8*20/10</f>
        <v>2.0053896097199875</v>
      </c>
      <c r="BP19">
        <f>BJ19*BJ8*20/10</f>
        <v>24.397800210794564</v>
      </c>
      <c r="BQ19">
        <f>BK19*BJ8*20/10</f>
        <v>8.3975510017180408</v>
      </c>
    </row>
    <row r="20" spans="43:69">
      <c r="AQ20" t="s">
        <v>136</v>
      </c>
      <c r="AR20" s="16">
        <v>7.8896882494004803</v>
      </c>
      <c r="AS20" s="16">
        <v>4.5323741007194203</v>
      </c>
      <c r="AT20" s="16">
        <v>15.249826272200099</v>
      </c>
      <c r="AU20" s="16">
        <v>5.2252195805470398</v>
      </c>
      <c r="AV20">
        <v>13.858920841660099</v>
      </c>
      <c r="AW20">
        <v>10.5528506724485</v>
      </c>
      <c r="AX20" s="16">
        <v>8.0675340531878295</v>
      </c>
      <c r="AY20" s="16">
        <v>4.3924606051356401</v>
      </c>
      <c r="AZ20" s="16">
        <v>8.1555070279580502</v>
      </c>
      <c r="BA20" s="16">
        <v>8.1565835204379908</v>
      </c>
      <c r="BB20">
        <v>10.243286079070099</v>
      </c>
      <c r="BC20">
        <v>13.565466232279601</v>
      </c>
      <c r="BD20" s="16">
        <v>5.1897508144756497</v>
      </c>
      <c r="BE20" s="16">
        <v>7.0591705556044699</v>
      </c>
      <c r="BG20" t="s">
        <v>136</v>
      </c>
      <c r="BH20">
        <f t="shared" si="4"/>
        <v>12.051103460365098</v>
      </c>
      <c r="BI20">
        <f t="shared" si="5"/>
        <v>2.5566398589212116</v>
      </c>
      <c r="BJ20">
        <f t="shared" si="6"/>
        <v>12.05915845236405</v>
      </c>
      <c r="BK20">
        <f t="shared" si="7"/>
        <v>2.1302408914646844</v>
      </c>
      <c r="BM20" t="s">
        <v>136</v>
      </c>
      <c r="BN20">
        <f>BH20*BH9*20/10</f>
        <v>19.756350464886932</v>
      </c>
      <c r="BO20">
        <f>BI20*BH9*20/10</f>
        <v>4.191306898282682</v>
      </c>
      <c r="BP20">
        <f>BJ20*BJ9*20/10</f>
        <v>18.77373983738887</v>
      </c>
      <c r="BQ20">
        <f>BK20*BJ9*20/10</f>
        <v>3.3163664318122685</v>
      </c>
    </row>
    <row r="21" spans="43:69">
      <c r="AQ21" t="s">
        <v>137</v>
      </c>
      <c r="AR21" s="16">
        <v>5.8752997601918402</v>
      </c>
      <c r="AS21" s="16">
        <v>4.0287769784172598</v>
      </c>
      <c r="AT21" s="16">
        <v>5.51588612569918</v>
      </c>
      <c r="AU21" s="16">
        <v>3.1769973000991101</v>
      </c>
      <c r="AV21">
        <v>6.6110600998448996</v>
      </c>
      <c r="AW21">
        <v>6.6105199805556998</v>
      </c>
      <c r="AX21" s="16">
        <v>7.7320767675226003</v>
      </c>
      <c r="AY21" s="16">
        <v>1.5437445152428499</v>
      </c>
      <c r="AZ21" s="16">
        <v>5.76031126011135</v>
      </c>
      <c r="BA21" s="16">
        <v>6.8572570971611402</v>
      </c>
      <c r="BB21">
        <v>4.9949810689442602</v>
      </c>
      <c r="BC21">
        <v>7.2804437791670296</v>
      </c>
      <c r="BD21" s="16">
        <v>2.6423351237122401</v>
      </c>
      <c r="BE21" s="16">
        <v>2.6417187637580302</v>
      </c>
      <c r="BG21" t="s">
        <v>137</v>
      </c>
      <c r="BH21">
        <f t="shared" si="4"/>
        <v>5.8030205843945799</v>
      </c>
      <c r="BI21">
        <f t="shared" si="5"/>
        <v>1.1427404416832276</v>
      </c>
      <c r="BJ21">
        <f t="shared" si="6"/>
        <v>6.9454818798613651</v>
      </c>
      <c r="BK21">
        <f t="shared" si="7"/>
        <v>0.47370766087632227</v>
      </c>
      <c r="BM21" t="s">
        <v>137</v>
      </c>
      <c r="BN21">
        <f>BH21*BH10*10/10</f>
        <v>4.9944996589154753</v>
      </c>
      <c r="BO21">
        <f>BI21*BH10*10/10</f>
        <v>0.98352515956330111</v>
      </c>
      <c r="BP21">
        <f>BJ21*BJ10*10/10</f>
        <v>6.0066833231231209</v>
      </c>
      <c r="BQ21">
        <f>BK21*BJ10*10/10</f>
        <v>0.40967811245348235</v>
      </c>
    </row>
    <row r="22" spans="43:69">
      <c r="AR22" s="16"/>
      <c r="AS22" s="16"/>
      <c r="AT22" s="16"/>
      <c r="AU22" s="16"/>
      <c r="AX22" s="16"/>
      <c r="AY22" s="16"/>
      <c r="AZ22" s="16"/>
      <c r="BA22" s="16"/>
      <c r="BD22" s="16"/>
      <c r="BE22" s="16"/>
    </row>
    <row r="23" spans="43:69">
      <c r="AR23" s="16"/>
      <c r="AS23" s="16"/>
      <c r="AT23" s="16"/>
      <c r="AU23" s="16"/>
      <c r="AX23" s="16"/>
      <c r="AY23" s="16"/>
      <c r="AZ23" s="16"/>
      <c r="BA23" s="16"/>
      <c r="BD23" s="16"/>
      <c r="BE23" s="16"/>
    </row>
    <row r="24" spans="43:69">
      <c r="AR24" s="16"/>
      <c r="AS24" s="16"/>
      <c r="AT24" s="16"/>
      <c r="AU24" s="16"/>
      <c r="AX24" s="16"/>
      <c r="AY24" s="16"/>
      <c r="AZ24" s="16"/>
      <c r="BA24" s="16"/>
      <c r="BD24" s="16"/>
      <c r="BE24" s="16"/>
    </row>
    <row r="25" spans="43:69">
      <c r="AQ25" t="s">
        <v>132</v>
      </c>
      <c r="AR25" s="16"/>
      <c r="AS25" s="16"/>
      <c r="AT25" s="16"/>
      <c r="AU25" s="16"/>
      <c r="AX25" s="16"/>
      <c r="AY25" s="16"/>
      <c r="AZ25" s="16"/>
      <c r="BA25" s="16"/>
      <c r="BD25" s="16"/>
      <c r="BE25" s="16"/>
    </row>
    <row r="26" spans="43:69">
      <c r="AQ26" s="15" t="s">
        <v>150</v>
      </c>
      <c r="AR26" s="19" t="s">
        <v>141</v>
      </c>
      <c r="AS26" s="19"/>
      <c r="AT26" s="19" t="s">
        <v>142</v>
      </c>
      <c r="AU26" s="19"/>
      <c r="AV26" s="20" t="s">
        <v>143</v>
      </c>
      <c r="AW26" s="20"/>
      <c r="AX26" s="19" t="s">
        <v>144</v>
      </c>
      <c r="AY26" s="19"/>
      <c r="AZ26" s="19" t="s">
        <v>145</v>
      </c>
      <c r="BA26" s="19"/>
      <c r="BB26" s="20" t="s">
        <v>146</v>
      </c>
      <c r="BC26" s="20"/>
      <c r="BD26" s="19" t="s">
        <v>147</v>
      </c>
      <c r="BE26" s="19"/>
    </row>
    <row r="27" spans="43:69">
      <c r="AQ27" t="s">
        <v>133</v>
      </c>
      <c r="AR27" s="16" t="s">
        <v>139</v>
      </c>
      <c r="AS27" s="16" t="s">
        <v>140</v>
      </c>
      <c r="AT27" s="16" t="s">
        <v>139</v>
      </c>
      <c r="AU27" s="16" t="s">
        <v>140</v>
      </c>
      <c r="AV27" t="s">
        <v>139</v>
      </c>
      <c r="AW27" t="s">
        <v>140</v>
      </c>
      <c r="AX27" s="16" t="s">
        <v>139</v>
      </c>
      <c r="AY27" s="16" t="s">
        <v>140</v>
      </c>
      <c r="AZ27" s="16" t="s">
        <v>139</v>
      </c>
      <c r="BA27" s="16" t="s">
        <v>140</v>
      </c>
      <c r="BB27" t="s">
        <v>139</v>
      </c>
      <c r="BC27" t="s">
        <v>140</v>
      </c>
      <c r="BD27" s="16" t="s">
        <v>139</v>
      </c>
      <c r="BE27" s="16" t="s">
        <v>140</v>
      </c>
    </row>
    <row r="28" spans="43:69">
      <c r="AQ28" t="s">
        <v>138</v>
      </c>
      <c r="AR28" s="16">
        <v>7.2659910043957696</v>
      </c>
      <c r="AS28" s="16">
        <v>21.492522085143602</v>
      </c>
      <c r="AT28" s="16">
        <v>11.9774590163934</v>
      </c>
      <c r="AU28" s="16">
        <v>13.125</v>
      </c>
      <c r="AV28">
        <v>10.9257852495293</v>
      </c>
      <c r="AW28">
        <v>11.5727284737589</v>
      </c>
      <c r="AX28" s="16">
        <v>8.2648820636028599</v>
      </c>
      <c r="AY28" s="16">
        <v>13.4646758981185</v>
      </c>
      <c r="AZ28" s="16">
        <v>5.9097509303414304</v>
      </c>
      <c r="BA28" s="16">
        <v>19.2900046814622</v>
      </c>
      <c r="BB28">
        <v>15.6826568265682</v>
      </c>
      <c r="BC28">
        <v>17.158671586715801</v>
      </c>
      <c r="BD28" s="16">
        <v>11.254612546125401</v>
      </c>
      <c r="BE28" s="16">
        <v>15.3136531365313</v>
      </c>
    </row>
    <row r="29" spans="43:69">
      <c r="AQ29" t="s">
        <v>134</v>
      </c>
      <c r="AR29" s="16">
        <v>7.0034775067382</v>
      </c>
      <c r="AS29" s="16">
        <v>13.3950966304745</v>
      </c>
      <c r="AT29" s="16">
        <v>11.834016393442599</v>
      </c>
      <c r="AU29" s="16">
        <v>11.834016393442599</v>
      </c>
      <c r="AV29">
        <v>13.2369455362156</v>
      </c>
      <c r="AW29">
        <v>11.8006242362189</v>
      </c>
      <c r="AX29" s="16">
        <v>9.2685183682083103</v>
      </c>
      <c r="AY29" s="16">
        <v>8.1289264784662603</v>
      </c>
      <c r="AZ29" s="16">
        <v>9.4184671781891396</v>
      </c>
      <c r="BA29" s="16">
        <v>15.9683485546977</v>
      </c>
      <c r="BB29">
        <v>14.206642066420599</v>
      </c>
      <c r="BC29">
        <v>14.1143911439114</v>
      </c>
      <c r="BD29" s="16">
        <v>12.0848708487084</v>
      </c>
      <c r="BE29" s="16">
        <v>13.7453874538745</v>
      </c>
    </row>
    <row r="30" spans="43:69">
      <c r="AQ30" t="s">
        <v>135</v>
      </c>
      <c r="AR30" s="16">
        <v>6.5286150340523497</v>
      </c>
      <c r="AS30" s="16">
        <v>7.7657231768596997</v>
      </c>
      <c r="AT30" s="16">
        <v>13.1967213114754</v>
      </c>
      <c r="AU30" s="16">
        <v>9.8975409836065502</v>
      </c>
      <c r="AV30">
        <v>13.4119959044819</v>
      </c>
      <c r="AW30">
        <v>10.610364302936199</v>
      </c>
      <c r="AX30" s="16">
        <v>8.7145500884725902</v>
      </c>
      <c r="AY30" s="16">
        <v>6.29271440398694</v>
      </c>
      <c r="AZ30" s="16">
        <v>8.9650001190202104</v>
      </c>
      <c r="BA30" s="16">
        <v>13.2610351585746</v>
      </c>
      <c r="BB30">
        <v>13.191881918819099</v>
      </c>
      <c r="BC30">
        <v>13.929889298892901</v>
      </c>
      <c r="BD30" s="16">
        <v>11.439114391143899</v>
      </c>
      <c r="BE30" s="16">
        <v>12.8228782287822</v>
      </c>
    </row>
    <row r="31" spans="43:69">
      <c r="AQ31" s="15" t="s">
        <v>172</v>
      </c>
      <c r="AR31" s="15"/>
      <c r="AS31" s="15"/>
      <c r="AT31" s="15"/>
      <c r="AU31" s="15"/>
      <c r="AV31" s="15">
        <f>SUM(AV28:AV30)</f>
        <v>37.574726690226797</v>
      </c>
      <c r="AW31" s="15">
        <f>SUM(AW28:AW30)</f>
        <v>33.983717012913999</v>
      </c>
      <c r="AX31" s="15"/>
      <c r="AY31" s="15"/>
      <c r="AZ31" s="15"/>
      <c r="BA31" s="15"/>
      <c r="BB31" s="15">
        <f t="shared" ref="BB31:BC31" si="8">SUM(BB28:BB30)</f>
        <v>43.081180811807897</v>
      </c>
      <c r="BC31" s="15">
        <f t="shared" si="8"/>
        <v>45.202952029520105</v>
      </c>
      <c r="BD31" s="15"/>
      <c r="BE31" s="15"/>
    </row>
    <row r="32" spans="43:69">
      <c r="AQ32" t="s">
        <v>136</v>
      </c>
      <c r="AR32" s="16">
        <v>6.7684907280657702</v>
      </c>
      <c r="AS32" s="16">
        <v>3.5724154642768999</v>
      </c>
      <c r="AT32" s="16">
        <v>12.120901639344201</v>
      </c>
      <c r="AU32" s="16">
        <v>4.8053278688524497</v>
      </c>
      <c r="AV32">
        <v>11.5954354790765</v>
      </c>
      <c r="AW32">
        <v>9.0084882914423492</v>
      </c>
      <c r="AX32" s="16">
        <v>6.46093407574552</v>
      </c>
      <c r="AY32" s="16">
        <v>3.7542004188243601</v>
      </c>
      <c r="AZ32" s="16">
        <v>5.9573590205428903</v>
      </c>
      <c r="BA32" s="16">
        <v>5.1827357195566099</v>
      </c>
      <c r="BB32">
        <v>7.9335793357933504</v>
      </c>
      <c r="BC32">
        <v>9.4095940959409603</v>
      </c>
      <c r="BD32" s="16">
        <v>3.8745387453874498</v>
      </c>
      <c r="BE32" s="16">
        <v>5.2583025830258299</v>
      </c>
    </row>
    <row r="33" spans="43:57">
      <c r="AQ33" t="s">
        <v>137</v>
      </c>
      <c r="AR33" s="16">
        <v>4.4868551945788298</v>
      </c>
      <c r="AS33" s="16">
        <v>2.6828454337530698</v>
      </c>
      <c r="AT33" s="16">
        <v>4.6618852459016402</v>
      </c>
      <c r="AU33" s="16">
        <v>3.0122950819672099</v>
      </c>
      <c r="AV33">
        <v>5.9591439046140602</v>
      </c>
      <c r="AW33">
        <v>5.0252667040988204</v>
      </c>
      <c r="AX33" s="16">
        <v>6.2661320433109804</v>
      </c>
      <c r="AY33" s="16">
        <v>1.49409100501615</v>
      </c>
      <c r="AZ33" s="16">
        <v>4.5816835807631504</v>
      </c>
      <c r="BA33" s="16">
        <v>3.9479008799561899</v>
      </c>
      <c r="BB33">
        <v>4.1512915129151198</v>
      </c>
      <c r="BC33">
        <v>5.9963099630996304</v>
      </c>
      <c r="BD33" s="16">
        <v>2.1217712177121699</v>
      </c>
      <c r="BE33" s="16">
        <v>2.2140221402214002</v>
      </c>
    </row>
    <row r="34" spans="43:57">
      <c r="AQ34" s="15" t="s">
        <v>173</v>
      </c>
      <c r="AR34" s="15"/>
      <c r="AS34" s="15"/>
      <c r="AT34" s="15"/>
      <c r="AU34" s="15"/>
      <c r="AV34" s="15">
        <f>SUM(AV31:AV33)</f>
        <v>55.129306073917355</v>
      </c>
      <c r="AW34" s="15">
        <f>SUM(AW31:AW33)</f>
        <v>48.017472008455165</v>
      </c>
      <c r="AX34" s="15"/>
      <c r="AY34" s="15"/>
      <c r="AZ34" s="15"/>
      <c r="BA34" s="15"/>
      <c r="BB34" s="15">
        <f>SUM(BB31:BB33)</f>
        <v>55.166051660516374</v>
      </c>
      <c r="BC34" s="15">
        <f t="shared" ref="BC34" si="9">SUM(BC31:BC33)</f>
        <v>60.6088560885607</v>
      </c>
      <c r="BD34" s="15"/>
      <c r="BE34" s="15"/>
    </row>
    <row r="37" spans="43:57">
      <c r="AT37" t="s">
        <v>166</v>
      </c>
      <c r="AZ37" t="s">
        <v>166</v>
      </c>
    </row>
    <row r="38" spans="43:57">
      <c r="AQ38" t="s">
        <v>153</v>
      </c>
      <c r="AT38" t="s">
        <v>165</v>
      </c>
      <c r="AW38" t="s">
        <v>168</v>
      </c>
      <c r="AZ38" t="s">
        <v>165</v>
      </c>
    </row>
    <row r="39" spans="43:57">
      <c r="AQ39" t="s">
        <v>154</v>
      </c>
      <c r="AS39" t="s">
        <v>140</v>
      </c>
      <c r="AT39" t="s">
        <v>164</v>
      </c>
      <c r="AU39" s="17" t="s">
        <v>167</v>
      </c>
      <c r="AW39" t="s">
        <v>154</v>
      </c>
      <c r="AY39" t="s">
        <v>140</v>
      </c>
      <c r="AZ39" t="s">
        <v>164</v>
      </c>
      <c r="BA39" s="18" t="s">
        <v>167</v>
      </c>
    </row>
    <row r="40" spans="43:57">
      <c r="AQ40" t="s">
        <v>155</v>
      </c>
      <c r="AR40" t="s">
        <v>156</v>
      </c>
      <c r="AS40">
        <f>AVERAGE(BJ17:BJ18)</f>
        <v>24.414321822849899</v>
      </c>
      <c r="AT40">
        <f>AVERAGE(BH17:BH18)</f>
        <v>20.454498675565628</v>
      </c>
      <c r="AU40" s="17">
        <f>AS40-AT40</f>
        <v>3.959823147284272</v>
      </c>
      <c r="AW40" t="s">
        <v>172</v>
      </c>
      <c r="AX40" t="s">
        <v>156</v>
      </c>
      <c r="AY40">
        <f>AVERAGE(AW31,BC31)</f>
        <v>39.593334521217052</v>
      </c>
      <c r="AZ40">
        <f>AVERAGE(AV31,BB31)</f>
        <v>40.327953751017347</v>
      </c>
      <c r="BA40" s="18">
        <f>AY40-AZ40</f>
        <v>-0.7346192298002947</v>
      </c>
    </row>
    <row r="41" spans="43:57">
      <c r="AR41" t="s">
        <v>152</v>
      </c>
      <c r="AS41">
        <f>SQRT((BK17^2+BK18^2)/2)</f>
        <v>9.8861731867290654</v>
      </c>
      <c r="AT41">
        <f>SQRT((BI17^2+BI18^2)/2)</f>
        <v>3.9916589588901656</v>
      </c>
      <c r="AU41" s="17">
        <f>SQRT((AS41^2+AT41^2)/2)</f>
        <v>7.5388912156261032</v>
      </c>
      <c r="AX41" t="s">
        <v>152</v>
      </c>
      <c r="AY41">
        <f>STDEV(AW31,BC31)</f>
        <v>7.9331971599677251</v>
      </c>
      <c r="AZ41">
        <f>STDEV(AV31,BB31)</f>
        <v>3.8936510496626098</v>
      </c>
      <c r="BA41" s="18">
        <f>SQRT((AY41^2+AZ41^2)/2)</f>
        <v>6.2488453203555423</v>
      </c>
    </row>
    <row r="42" spans="43:57">
      <c r="AR42" t="s">
        <v>157</v>
      </c>
      <c r="AS42">
        <v>2</v>
      </c>
      <c r="AT42">
        <v>2</v>
      </c>
      <c r="AU42" s="17">
        <v>4</v>
      </c>
      <c r="AX42" t="s">
        <v>157</v>
      </c>
      <c r="AY42">
        <v>2</v>
      </c>
      <c r="AZ42">
        <v>2</v>
      </c>
      <c r="BA42" s="18">
        <v>4</v>
      </c>
    </row>
    <row r="43" spans="43:57">
      <c r="AR43" t="s">
        <v>158</v>
      </c>
      <c r="AS43">
        <f>10/15</f>
        <v>0.66666666666666663</v>
      </c>
      <c r="AT43">
        <f>10/15</f>
        <v>0.66666666666666663</v>
      </c>
      <c r="AU43" s="17">
        <f>10/15</f>
        <v>0.66666666666666663</v>
      </c>
      <c r="AW43" t="s">
        <v>173</v>
      </c>
      <c r="AX43" t="s">
        <v>156</v>
      </c>
      <c r="AY43">
        <f>AVERAGE(AW31,BC31,AW34,BC34)</f>
        <v>46.953249284862494</v>
      </c>
      <c r="AZ43">
        <f>AVERAGE(AV34,BB34)</f>
        <v>55.147678867216868</v>
      </c>
      <c r="BA43" s="18">
        <f>AY43-AZ43</f>
        <v>-8.194429582354374</v>
      </c>
    </row>
    <row r="44" spans="43:57">
      <c r="AQ44" t="s">
        <v>159</v>
      </c>
      <c r="AR44" t="s">
        <v>156</v>
      </c>
      <c r="AS44">
        <f>(BJ20*20+BJ21*10)/30</f>
        <v>10.354599594863155</v>
      </c>
      <c r="AT44">
        <f>(BH20*20+BH21*10)/30</f>
        <v>9.9684091683749259</v>
      </c>
      <c r="AU44" s="17">
        <f>AS44-AT44</f>
        <v>0.38619042648822877</v>
      </c>
      <c r="AX44" t="s">
        <v>152</v>
      </c>
      <c r="AY44">
        <f>STDEV(AW34,BC34)</f>
        <v>8.9034530675669945</v>
      </c>
      <c r="AZ44">
        <f>STDEV(AV34,BB34)</f>
        <v>2.5983053462843193E-2</v>
      </c>
      <c r="BA44" s="18">
        <f>SQRT((AY44^2+AZ44^2)/2)</f>
        <v>6.2957188487668096</v>
      </c>
    </row>
    <row r="45" spans="43:57">
      <c r="AR45" t="s">
        <v>152</v>
      </c>
      <c r="AS45">
        <f>SQRT((BK20^2+BK21^2)/2)</f>
        <v>1.5431016174641854</v>
      </c>
      <c r="AT45">
        <f>SQRT((BI20^2+BI21^2)/2)</f>
        <v>1.9801847243733413</v>
      </c>
      <c r="AU45" s="17">
        <f>SQRT((AS45^2+AT45^2)/2)</f>
        <v>1.7751470565085743</v>
      </c>
      <c r="AX45" t="s">
        <v>157</v>
      </c>
      <c r="AY45">
        <v>2</v>
      </c>
      <c r="AZ45">
        <v>2</v>
      </c>
      <c r="BA45" s="18">
        <v>4</v>
      </c>
    </row>
    <row r="46" spans="43:57">
      <c r="AR46" t="s">
        <v>157</v>
      </c>
      <c r="AS46">
        <v>2</v>
      </c>
      <c r="AT46">
        <v>2</v>
      </c>
      <c r="AU46" s="17">
        <v>4</v>
      </c>
    </row>
    <row r="47" spans="43:57">
      <c r="AR47" t="s">
        <v>158</v>
      </c>
      <c r="AS47">
        <v>1</v>
      </c>
      <c r="AT47">
        <v>1</v>
      </c>
      <c r="AU47" s="17">
        <v>1</v>
      </c>
    </row>
  </sheetData>
  <mergeCells count="21">
    <mergeCell ref="BD4:BE4"/>
    <mergeCell ref="AR15:AS15"/>
    <mergeCell ref="AT15:AU15"/>
    <mergeCell ref="AV15:AW15"/>
    <mergeCell ref="AX15:AY15"/>
    <mergeCell ref="AZ15:BA15"/>
    <mergeCell ref="BB15:BC15"/>
    <mergeCell ref="BD15:BE15"/>
    <mergeCell ref="AR4:AS4"/>
    <mergeCell ref="AT4:AU4"/>
    <mergeCell ref="AV4:AW4"/>
    <mergeCell ref="AX4:AY4"/>
    <mergeCell ref="AZ4:BA4"/>
    <mergeCell ref="BB4:BC4"/>
    <mergeCell ref="BD26:BE26"/>
    <mergeCell ref="AR26:AS26"/>
    <mergeCell ref="AT26:AU26"/>
    <mergeCell ref="AV26:AW26"/>
    <mergeCell ref="AX26:AY26"/>
    <mergeCell ref="AZ26:BA26"/>
    <mergeCell ref="BB26:BC26"/>
  </mergeCells>
  <pageMargins left="0.75" right="0.75" top="1" bottom="1" header="0.5" footer="0.5"/>
  <pageSetup paperSize="9" orientation="portrait" horizontalDpi="4294967292" verticalDpi="4294967292"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Bracht Jørgensen</dc:creator>
  <cp:lastModifiedBy>Neal Haddaway</cp:lastModifiedBy>
  <dcterms:created xsi:type="dcterms:W3CDTF">2016-04-14T13:46:01Z</dcterms:created>
  <dcterms:modified xsi:type="dcterms:W3CDTF">2016-12-09T09:59:53Z</dcterms:modified>
</cp:coreProperties>
</file>